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61608325-8E10-49C3-B984-A619A06FC4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Y39" i="5"/>
  <c r="Z39" i="6"/>
  <c r="Z39" i="7"/>
  <c r="Z39" i="8"/>
  <c r="Y39" i="8"/>
  <c r="Z39" i="9"/>
  <c r="Y39" i="9"/>
  <c r="Z39" i="1"/>
  <c r="Y39" i="1"/>
  <c r="W39" i="2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J39" i="8"/>
  <c r="W39" i="9"/>
  <c r="J39" i="9"/>
  <c r="W39" i="1"/>
  <c r="J39" i="1"/>
  <c r="U38" i="5"/>
  <c r="M38" i="5"/>
  <c r="E38" i="5"/>
  <c r="E40" i="5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9"/>
  <c r="I39" i="9" s="1"/>
  <c r="I40" i="9" s="1"/>
  <c r="H40" i="8"/>
  <c r="I39" i="8" s="1"/>
  <c r="I40" i="8" s="1"/>
  <c r="H40" i="7"/>
  <c r="I39" i="7" s="1"/>
  <c r="I40" i="7" s="1"/>
  <c r="Z38" i="8"/>
  <c r="X40" i="8"/>
  <c r="Z40" i="8" s="1"/>
  <c r="X40" i="7"/>
  <c r="Z40" i="7" s="1"/>
  <c r="Z38" i="7"/>
  <c r="I40" i="5"/>
  <c r="J40" i="5" s="1"/>
  <c r="I40" i="4"/>
  <c r="I40" i="3"/>
  <c r="J40" i="3" s="1"/>
  <c r="H40" i="2"/>
  <c r="I39" i="2" s="1"/>
  <c r="I40" i="2" s="1"/>
  <c r="H40" i="6"/>
  <c r="I39" i="6" s="1"/>
  <c r="I40" i="6" s="1"/>
  <c r="J40" i="6" s="1"/>
  <c r="Z17" i="8"/>
  <c r="X38" i="5"/>
  <c r="X38" i="4"/>
  <c r="X38" i="3"/>
  <c r="X38" i="2"/>
  <c r="X38" i="1"/>
  <c r="X38" i="9"/>
  <c r="X38" i="6"/>
  <c r="K39" i="7"/>
  <c r="J40" i="7"/>
  <c r="K39" i="4"/>
  <c r="J40" i="4"/>
  <c r="J40" i="9"/>
  <c r="K39" i="9"/>
  <c r="J40" i="2"/>
  <c r="K39" i="2"/>
  <c r="K39" i="3"/>
  <c r="K39" i="6"/>
  <c r="K39" i="8"/>
  <c r="J40" i="8"/>
  <c r="Z38" i="4" l="1"/>
  <c r="X40" i="4"/>
  <c r="Z40" i="4" s="1"/>
  <c r="K39" i="5"/>
  <c r="K39" i="1"/>
  <c r="Z38" i="5"/>
  <c r="X40" i="5"/>
  <c r="Z40" i="5" s="1"/>
  <c r="X40" i="6"/>
  <c r="Z40" i="6" s="1"/>
  <c r="Z38" i="6"/>
  <c r="Z38" i="9"/>
  <c r="X40" i="9"/>
  <c r="Z40" i="9" s="1"/>
  <c r="Z38" i="3"/>
  <c r="X40" i="3"/>
  <c r="Z40" i="3" s="1"/>
  <c r="Z38" i="1"/>
  <c r="X40" i="1"/>
  <c r="Z40" i="1" s="1"/>
  <c r="Z38" i="2"/>
  <c r="X40" i="2"/>
  <c r="Z40" i="2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O39" i="1" l="1"/>
  <c r="N40" i="1"/>
  <c r="N40" i="5"/>
  <c r="O39" i="5"/>
  <c r="O39" i="7"/>
  <c r="N40" i="7"/>
  <c r="N40" i="4"/>
  <c r="O39" i="4"/>
  <c r="O39" i="3"/>
  <c r="N40" i="3"/>
  <c r="N40" i="6"/>
  <c r="O39" i="6"/>
  <c r="N40" i="8"/>
  <c r="O39" i="8"/>
  <c r="O39" i="2"/>
  <c r="N40" i="2"/>
  <c r="N40" i="9"/>
  <c r="O39" i="9"/>
  <c r="O40" i="2" l="1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O40" i="3"/>
  <c r="P39" i="3" s="1"/>
  <c r="P40" i="3" s="1"/>
  <c r="Q39" i="3" s="1"/>
  <c r="Q40" i="3" s="1"/>
  <c r="R39" i="3"/>
  <c r="O40" i="1"/>
  <c r="P39" i="1" s="1"/>
  <c r="P40" i="1" s="1"/>
  <c r="Q39" i="1" s="1"/>
  <c r="Q40" i="1" s="1"/>
  <c r="R39" i="1"/>
  <c r="R40" i="3" l="1"/>
  <c r="S39" i="3"/>
  <c r="S39" i="7"/>
  <c r="R40" i="7"/>
  <c r="R40" i="9"/>
  <c r="S39" i="9"/>
  <c r="S39" i="8"/>
  <c r="R40" i="8"/>
  <c r="S39" i="5"/>
  <c r="R40" i="5"/>
  <c r="S39" i="4"/>
  <c r="R40" i="4"/>
  <c r="R40" i="1"/>
  <c r="S39" i="1"/>
  <c r="R40" i="6"/>
  <c r="S39" i="6"/>
  <c r="R40" i="2"/>
  <c r="S39" i="2"/>
  <c r="V39" i="6" l="1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<sst xmlns="http://schemas.openxmlformats.org/spreadsheetml/2006/main" count="945" uniqueCount="74">
  <si>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</si>
  <si>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</si>
  <si>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</si>
  <si>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</si>
  <si>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</si>
  <si>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</si>
  <si>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</si>
  <si>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</si>
  <si>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</si>
  <si>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</si>
  <si>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</si>
  <si>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</si>
  <si>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</si>
  <si>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</si>
  <si>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</si>
  <si>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</si>
  <si>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</si>
  <si>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</si>
  <si>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</si>
  <si>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</si>
  <si>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</si>
  <si>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</si>
  <si>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</si>
  <si>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</si>
  <si>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</si>
  <si>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</si>
  <si>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</si>
  <si>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</si>
  <si>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</si>
  <si>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</si>
  <si>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</si>
  <si>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</si>
  <si>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</si>
  <si>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</si>
  <si>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</si>
  <si>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</si>
  <si>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</si>
  <si>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</si>
  <si>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</si>
  <si>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</si>
  <si>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</si>
  <si>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</si>
  <si>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</si>
  <si>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</si>
  <si>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</si>
  <si>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</si>
  <si>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</si>
  <si>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</si>
  <si>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</si>
  <si>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</si>
  <si>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</si>
  <si>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</si>
  <si>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</si>
  <si>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</si>
  <si>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</si>
  <si>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</si>
  <si>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</si>
  <si>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</si>
  <si>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</si>
  <si>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</si>
  <si>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</si>
  <si>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</si>
  <si>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</si>
  <si>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2024 (Figures Finalised as at 2025/01/29)</t>
  </si>
  <si>
    <t>Free State: Mangaung (MAN) - Table C7 Quarterly Budgeted Cash Flows ( Waste management                                   ) for 2nd Quarter ended 31 December 2024 (Figures Finalised as at 2025/01/29)</t>
  </si>
  <si>
    <t>Gauteng: City of Ekurhuleni (EKU) - Table C7 Quarterly Budgeted Cash Flows ( Waste management                                   ) for 2nd Quarter ended 31 December 2024 (Figures Finalised as at 2025/01/29)</t>
  </si>
  <si>
    <t>Gauteng: City of Johannesburg (JHB) - Table C7 Quarterly Budgeted Cash Flows ( Waste management                                   ) for 2nd Quarter ended 31 December 2024 (Figures Finalised as at 2025/01/29)</t>
  </si>
  <si>
    <t>Gauteng: City of Tshwane (TSH) - Table C7 Quarterly Budgeted Cash Flows ( Waste management                                   ) for 2nd Quarter ended 31 December 2024 (Figures Finalised as at 2025/01/29)</t>
  </si>
  <si>
    <t>Kwazulu-Natal: eThekwini (ETH) - Table C7 Quarterly Budgeted Cash Flows ( Waste management                                   ) for 2nd Quarter ended 31 December 2024 (Figures Finalised as at 2025/01/29)</t>
  </si>
  <si>
    <t>Western Cape: Cape Town (CPT)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</si>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</sst>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2579702630</v>
      </c>
      <c r="F7" s="20">
        <v>2579702630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1289015713</v>
      </c>
      <c r="Y7" s="20">
        <v>-1289015713</v>
      </c>
      <c r="Z7" s="21">
        <v>-100</v>
      </c>
      <c r="AA7" s="22">
        <v>2579702630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5121936</v>
      </c>
      <c r="Y8" s="20">
        <v>-5121936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45877002</v>
      </c>
      <c r="Y9" s="20">
        <v>-45877002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35295582</v>
      </c>
      <c r="Y11" s="20">
        <v>-35295582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>
        <v>-458733</v>
      </c>
      <c r="L14" s="20"/>
      <c r="M14" s="20">
        <v>-15213</v>
      </c>
      <c r="N14" s="20">
        <v>-473946</v>
      </c>
      <c r="O14" s="20"/>
      <c r="P14" s="20"/>
      <c r="Q14" s="20"/>
      <c r="R14" s="20"/>
      <c r="S14" s="20"/>
      <c r="T14" s="20"/>
      <c r="U14" s="20"/>
      <c r="V14" s="20"/>
      <c r="W14" s="20">
        <v>-183525</v>
      </c>
      <c r="X14" s="20">
        <v>-213205410</v>
      </c>
      <c r="Y14" s="20">
        <v>213021885</v>
      </c>
      <c r="Z14" s="21">
        <v>-99.9139210398085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2325880860</v>
      </c>
      <c r="F17" s="28">
        <f t="shared" si="0"/>
        <v>2325880860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-183525</v>
      </c>
      <c r="X17" s="28">
        <f t="shared" si="0"/>
        <v>1162104823</v>
      </c>
      <c r="Y17" s="28">
        <f t="shared" si="0"/>
        <v>-1162288348</v>
      </c>
      <c r="Z17" s="29">
        <f>+IF(X17&lt;&gt;0,+(Y17/X17)*100,0)</f>
        <v>-100.01579246522067</v>
      </c>
      <c r="AA17" s="30">
        <f>SUM(AA6:AA16)</f>
        <v>2325880860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24013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24013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-337274</v>
      </c>
      <c r="D38" s="32">
        <f>+D17+D27+D36</f>
        <v>0</v>
      </c>
      <c r="E38" s="33">
        <f t="shared" si="3"/>
        <v>2325904873</v>
      </c>
      <c r="F38" s="2">
        <f t="shared" si="3"/>
        <v>2325904873</v>
      </c>
      <c r="G38" s="2">
        <f t="shared" si="3"/>
        <v>861</v>
      </c>
      <c r="H38" s="2">
        <f t="shared" si="3"/>
        <v>292217</v>
      </c>
      <c r="I38" s="2">
        <f t="shared" si="3"/>
        <v>0</v>
      </c>
      <c r="J38" s="2">
        <f t="shared" si="3"/>
        <v>293078</v>
      </c>
      <c r="K38" s="2">
        <f t="shared" si="3"/>
        <v>-458733</v>
      </c>
      <c r="L38" s="2">
        <f t="shared" si="3"/>
        <v>0</v>
      </c>
      <c r="M38" s="2">
        <f t="shared" si="3"/>
        <v>-17870</v>
      </c>
      <c r="N38" s="2">
        <f t="shared" si="3"/>
        <v>-476603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-183525</v>
      </c>
      <c r="X38" s="2">
        <f t="shared" si="3"/>
        <v>1162104823</v>
      </c>
      <c r="Y38" s="2">
        <f t="shared" si="3"/>
        <v>-1162288348</v>
      </c>
      <c r="Z38" s="34">
        <f>+IF(X38&lt;&gt;0,+(Y38/X38)*100,0)</f>
        <v>-100.01579246522067</v>
      </c>
      <c r="AA38" s="35">
        <f>+AA17+AA27+AA36</f>
        <v>2325904873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861</v>
      </c>
      <c r="I39" s="2">
        <f>+H40+I60</f>
        <v>293138</v>
      </c>
      <c r="J39" s="2">
        <f>+G39</f>
        <v>0</v>
      </c>
      <c r="K39" s="2">
        <f>+I40+K60</f>
        <v>293138</v>
      </c>
      <c r="L39" s="2">
        <f>+K40+L60</f>
        <v>-165595</v>
      </c>
      <c r="M39" s="2">
        <f>+L40+M60</f>
        <v>-165595</v>
      </c>
      <c r="N39" s="2">
        <f>+K39</f>
        <v>293138</v>
      </c>
      <c r="O39" s="2">
        <f>+M40+O60</f>
        <v>-183465</v>
      </c>
      <c r="P39" s="2">
        <f>+O40+P60</f>
        <v>-183465</v>
      </c>
      <c r="Q39" s="2">
        <f>+P40+Q60</f>
        <v>-183465</v>
      </c>
      <c r="R39" s="2">
        <f>+O39</f>
        <v>-183465</v>
      </c>
      <c r="S39" s="2">
        <f>+Q40+S60</f>
        <v>-183465</v>
      </c>
      <c r="T39" s="2">
        <f>+S40+T60</f>
        <v>-183465</v>
      </c>
      <c r="U39" s="2">
        <f>+T40+U60</f>
        <v>-183465</v>
      </c>
      <c r="V39" s="2">
        <f>+S39</f>
        <v>-183465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-337214</v>
      </c>
      <c r="D40" s="43">
        <f t="shared" ref="D40:AA40" si="4">+D38+D39</f>
        <v>0</v>
      </c>
      <c r="E40" s="44">
        <f t="shared" si="4"/>
        <v>2325904873</v>
      </c>
      <c r="F40" s="45">
        <f t="shared" si="4"/>
        <v>2325904873</v>
      </c>
      <c r="G40" s="45">
        <f t="shared" si="4"/>
        <v>861</v>
      </c>
      <c r="H40" s="45">
        <f t="shared" si="4"/>
        <v>293078</v>
      </c>
      <c r="I40" s="45">
        <f t="shared" si="4"/>
        <v>293138</v>
      </c>
      <c r="J40" s="45">
        <f>+I40</f>
        <v>293138</v>
      </c>
      <c r="K40" s="45">
        <f t="shared" si="4"/>
        <v>-165595</v>
      </c>
      <c r="L40" s="45">
        <f t="shared" si="4"/>
        <v>-165595</v>
      </c>
      <c r="M40" s="45">
        <f t="shared" si="4"/>
        <v>-183465</v>
      </c>
      <c r="N40" s="45">
        <f>+M40</f>
        <v>-183465</v>
      </c>
      <c r="O40" s="45">
        <f t="shared" si="4"/>
        <v>-183465</v>
      </c>
      <c r="P40" s="45">
        <f t="shared" si="4"/>
        <v>-183465</v>
      </c>
      <c r="Q40" s="45">
        <f t="shared" si="4"/>
        <v>-183465</v>
      </c>
      <c r="R40" s="45">
        <f>+Q40</f>
        <v>-183465</v>
      </c>
      <c r="S40" s="45">
        <f t="shared" si="4"/>
        <v>-183465</v>
      </c>
      <c r="T40" s="45">
        <f t="shared" si="4"/>
        <v>-183465</v>
      </c>
      <c r="U40" s="45">
        <f t="shared" si="4"/>
        <v>-183465</v>
      </c>
      <c r="V40" s="45">
        <f>+U40</f>
        <v>-183465</v>
      </c>
      <c r="W40" s="45">
        <f>+V40</f>
        <v>-183465</v>
      </c>
      <c r="X40" s="45">
        <f t="shared" si="4"/>
        <v>1162104823</v>
      </c>
      <c r="Y40" s="45">
        <f t="shared" si="4"/>
        <v>-1162288348</v>
      </c>
      <c r="Z40" s="46">
        <f>+IF(X40&lt;&gt;0,+(Y40/X40)*100,0)</f>
        <v>-100.01579246522067</v>
      </c>
      <c r="AA40" s="47">
        <f t="shared" si="4"/>
        <v>2325904873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165269316</v>
      </c>
      <c r="Y7" s="20">
        <v>-165269316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5121936</v>
      </c>
      <c r="Y8" s="20">
        <v>-5121936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45877002</v>
      </c>
      <c r="Y9" s="20">
        <v>-45877002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35295582</v>
      </c>
      <c r="Y11" s="20">
        <v>-35295582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-213205410</v>
      </c>
      <c r="Y14" s="20">
        <v>213495831</v>
      </c>
      <c r="Z14" s="21">
        <v>-100.13621652471201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38358426</v>
      </c>
      <c r="Y17" s="28">
        <f t="shared" si="0"/>
        <v>-38068005</v>
      </c>
      <c r="Z17" s="29">
        <f>+IF(X17&lt;&gt;0,+(Y17/X17)*100,0)</f>
        <v>-99.242875607043928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38358426</v>
      </c>
      <c r="Y38" s="2">
        <f t="shared" si="3"/>
        <v>-38068005</v>
      </c>
      <c r="Z38" s="34">
        <f>+IF(X38&lt;&gt;0,+(Y38/X38)*100,0)</f>
        <v>-99.242875607043928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38358426</v>
      </c>
      <c r="Y40" s="45">
        <f t="shared" si="4"/>
        <v>-38068005</v>
      </c>
      <c r="Z40" s="46">
        <f>+IF(X40&lt;&gt;0,+(Y40/X40)*100,0)</f>
        <v>-99.242875607043928</v>
      </c>
      <c r="AA40" s="47">
        <f t="shared" si="4"/>
        <v>76716860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1123746397</v>
      </c>
      <c r="Y7" s="20">
        <v>-1123746397</v>
      </c>
      <c r="Z7" s="21">
        <v>-100</v>
      </c>
      <c r="AA7" s="22">
        <v>2249164000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1123746397</v>
      </c>
      <c r="Y17" s="28">
        <f t="shared" si="0"/>
        <v>-1123746397</v>
      </c>
      <c r="Z17" s="29">
        <f>+IF(X17&lt;&gt;0,+(Y17/X17)*100,0)</f>
        <v>-100</v>
      </c>
      <c r="AA17" s="30">
        <f>SUM(AA6:AA16)</f>
        <v>2249164000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1123746397</v>
      </c>
      <c r="Y38" s="2">
        <f t="shared" si="3"/>
        <v>-1123746397</v>
      </c>
      <c r="Z38" s="34">
        <f>+IF(X38&lt;&gt;0,+(Y38/X38)*100,0)</f>
        <v>-100</v>
      </c>
      <c r="AA38" s="35">
        <f>+AA17+AA27+AA36</f>
        <v>2249164000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1123746397</v>
      </c>
      <c r="Y40" s="45">
        <f t="shared" si="4"/>
        <v>-1123746397</v>
      </c>
      <c r="Z40" s="46">
        <f>+IF(X40&lt;&gt;0,+(Y40/X40)*100,0)</f>
        <v>-100</v>
      </c>
      <c r="AA40" s="47">
        <f t="shared" si="4"/>
        <v>2249164000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/>
      <c r="P14" s="20"/>
      <c r="Q14" s="20"/>
      <c r="R14" s="20"/>
      <c r="S14" s="20"/>
      <c r="T14" s="20"/>
      <c r="U14" s="20"/>
      <c r="V14" s="20"/>
      <c r="W14" s="20">
        <v>-473946</v>
      </c>
      <c r="X14" s="20"/>
      <c r="Y14" s="20">
        <v>-473946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-473946</v>
      </c>
      <c r="X17" s="28">
        <f t="shared" si="0"/>
        <v>0</v>
      </c>
      <c r="Y17" s="28">
        <f t="shared" si="0"/>
        <v>-473946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-473946</v>
      </c>
      <c r="X38" s="2">
        <f t="shared" si="3"/>
        <v>0</v>
      </c>
      <c r="Y38" s="2">
        <f t="shared" si="3"/>
        <v>-473946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-473946</v>
      </c>
      <c r="Q39" s="2">
        <f>+P40+Q60</f>
        <v>-473946</v>
      </c>
      <c r="R39" s="2">
        <f>+O39</f>
        <v>-473946</v>
      </c>
      <c r="S39" s="2">
        <f>+Q40+S60</f>
        <v>-473946</v>
      </c>
      <c r="T39" s="2">
        <f>+S40+T60</f>
        <v>-473946</v>
      </c>
      <c r="U39" s="2">
        <f>+T40+U60</f>
        <v>-473946</v>
      </c>
      <c r="V39" s="2">
        <f>+S39</f>
        <v>-473946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-473946</v>
      </c>
      <c r="P40" s="45">
        <f t="shared" si="4"/>
        <v>-473946</v>
      </c>
      <c r="Q40" s="45">
        <f t="shared" si="4"/>
        <v>-473946</v>
      </c>
      <c r="R40" s="45">
        <f>+Q40</f>
        <v>-473946</v>
      </c>
      <c r="S40" s="45">
        <f t="shared" si="4"/>
        <v>-473946</v>
      </c>
      <c r="T40" s="45">
        <f t="shared" si="4"/>
        <v>-473946</v>
      </c>
      <c r="U40" s="45">
        <f t="shared" si="4"/>
        <v>-473946</v>
      </c>
      <c r="V40" s="45">
        <f>+U40</f>
        <v>-473946</v>
      </c>
      <c r="W40" s="45">
        <f>+V40</f>
        <v>-473946</v>
      </c>
      <c r="X40" s="45">
        <f t="shared" si="4"/>
        <v>0</v>
      </c>
      <c r="Y40" s="45">
        <f t="shared" si="4"/>
        <v>-473946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-38718</v>
      </c>
      <c r="D33" s="18"/>
      <c r="E33" s="19">
        <v>24013</v>
      </c>
      <c r="F33" s="20">
        <v>24013</v>
      </c>
      <c r="G33" s="20">
        <v>861</v>
      </c>
      <c r="H33" s="36">
        <v>1796</v>
      </c>
      <c r="I33" s="36"/>
      <c r="J33" s="36">
        <v>2657</v>
      </c>
      <c r="K33" s="20"/>
      <c r="L33" s="20"/>
      <c r="M33" s="20">
        <v>-2657</v>
      </c>
      <c r="N33" s="20">
        <v>-2657</v>
      </c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24013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-38718</v>
      </c>
      <c r="D36" s="26">
        <f>SUM(D31:D35)</f>
        <v>0</v>
      </c>
      <c r="E36" s="27">
        <f t="shared" si="2"/>
        <v>24013</v>
      </c>
      <c r="F36" s="28">
        <f t="shared" si="2"/>
        <v>24013</v>
      </c>
      <c r="G36" s="28">
        <f t="shared" si="2"/>
        <v>861</v>
      </c>
      <c r="H36" s="28">
        <f t="shared" si="2"/>
        <v>1796</v>
      </c>
      <c r="I36" s="28">
        <f t="shared" si="2"/>
        <v>0</v>
      </c>
      <c r="J36" s="28">
        <f t="shared" si="2"/>
        <v>2657</v>
      </c>
      <c r="K36" s="28">
        <f t="shared" si="2"/>
        <v>0</v>
      </c>
      <c r="L36" s="28">
        <f t="shared" si="2"/>
        <v>0</v>
      </c>
      <c r="M36" s="28">
        <f t="shared" si="2"/>
        <v>-2657</v>
      </c>
      <c r="N36" s="28">
        <f t="shared" si="2"/>
        <v>-2657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24013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-38718</v>
      </c>
      <c r="D38" s="32">
        <f>+D17+D27+D36</f>
        <v>0</v>
      </c>
      <c r="E38" s="33">
        <f t="shared" si="3"/>
        <v>24013</v>
      </c>
      <c r="F38" s="2">
        <f t="shared" si="3"/>
        <v>24013</v>
      </c>
      <c r="G38" s="2">
        <f t="shared" si="3"/>
        <v>861</v>
      </c>
      <c r="H38" s="2">
        <f t="shared" si="3"/>
        <v>1796</v>
      </c>
      <c r="I38" s="2">
        <f t="shared" si="3"/>
        <v>0</v>
      </c>
      <c r="J38" s="2">
        <f t="shared" si="3"/>
        <v>2657</v>
      </c>
      <c r="K38" s="2">
        <f t="shared" si="3"/>
        <v>0</v>
      </c>
      <c r="L38" s="2">
        <f t="shared" si="3"/>
        <v>0</v>
      </c>
      <c r="M38" s="2">
        <f t="shared" si="3"/>
        <v>-2657</v>
      </c>
      <c r="N38" s="2">
        <f t="shared" si="3"/>
        <v>-2657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24013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861</v>
      </c>
      <c r="I39" s="2">
        <f>+H40+I60</f>
        <v>2657</v>
      </c>
      <c r="J39" s="2">
        <f>+G39</f>
        <v>0</v>
      </c>
      <c r="K39" s="2">
        <f>+I40+K60</f>
        <v>2657</v>
      </c>
      <c r="L39" s="2">
        <f>+K40+L60</f>
        <v>2657</v>
      </c>
      <c r="M39" s="2">
        <f>+L40+M60</f>
        <v>2657</v>
      </c>
      <c r="N39" s="2">
        <f>+K39</f>
        <v>2657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-38718</v>
      </c>
      <c r="D40" s="43">
        <f t="shared" ref="D40:AA40" si="4">+D38+D39</f>
        <v>0</v>
      </c>
      <c r="E40" s="44">
        <f t="shared" si="4"/>
        <v>24013</v>
      </c>
      <c r="F40" s="45">
        <f t="shared" si="4"/>
        <v>24013</v>
      </c>
      <c r="G40" s="45">
        <f t="shared" si="4"/>
        <v>861</v>
      </c>
      <c r="H40" s="45">
        <f t="shared" si="4"/>
        <v>2657</v>
      </c>
      <c r="I40" s="45">
        <f t="shared" si="4"/>
        <v>2657</v>
      </c>
      <c r="J40" s="45">
        <f>+I40</f>
        <v>2657</v>
      </c>
      <c r="K40" s="45">
        <f t="shared" si="4"/>
        <v>2657</v>
      </c>
      <c r="L40" s="45">
        <f t="shared" si="4"/>
        <v>2657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24013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6B727B-FA0A-418E-8646-F6915587369D}"/>
</file>

<file path=customXml/itemProps2.xml><?xml version="1.0" encoding="utf-8"?>
<ds:datastoreItem xmlns:ds="http://schemas.openxmlformats.org/officeDocument/2006/customXml" ds:itemID="{CF920A9F-609E-4AC7-9D7D-E631C66582E1}"/>
</file>

<file path=customXml/itemProps3.xml><?xml version="1.0" encoding="utf-8"?>
<ds:datastoreItem xmlns:ds="http://schemas.openxmlformats.org/officeDocument/2006/customXml" ds:itemID="{8F02B70F-20C6-4807-8127-0ED9F1263D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2025-02-12T07:29:29Z</dcterms:created>
  <dcterms:modified xsi:type="dcterms:W3CDTF">2025-02-12T07:31:11Z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